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 defaultThemeVersion="124226"/>
  <bookViews>
    <workbookView xWindow="0" yWindow="0" windowWidth="20490" windowHeight="7755"/>
  </bookViews>
  <sheets>
    <sheet name="Sheet4" sheetId="5" r:id="rId1"/>
  </sheets>
  <definedNames>
    <definedName name="_xlnm._FilterDatabase" localSheetId="0" hidden="1">Sheet4!$A$11:$M$28</definedName>
    <definedName name="_xlnm.Print_Area" localSheetId="0">Sheet4!$A$1:$M$44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7" i="5"/>
  <c r="M27" s="1"/>
  <c r="L26"/>
  <c r="M26" s="1"/>
  <c r="L25"/>
  <c r="M25" s="1"/>
  <c r="L24"/>
  <c r="M24" s="1"/>
  <c r="L23"/>
  <c r="M23" s="1"/>
  <c r="L22"/>
  <c r="M22" s="1"/>
  <c r="L21"/>
  <c r="M21" s="1"/>
  <c r="L20"/>
  <c r="M20" s="1"/>
  <c r="L19"/>
  <c r="M19" s="1"/>
  <c r="L18"/>
  <c r="M18" s="1"/>
  <c r="L17"/>
  <c r="M17" s="1"/>
  <c r="L16"/>
  <c r="M16" s="1"/>
  <c r="L13"/>
  <c r="M13" s="1"/>
  <c r="L14"/>
  <c r="M14" s="1"/>
  <c r="L15"/>
  <c r="M15" s="1"/>
  <c r="L12"/>
  <c r="M12" s="1"/>
</calcChain>
</file>

<file path=xl/sharedStrings.xml><?xml version="1.0" encoding="utf-8"?>
<sst xmlns="http://schemas.openxmlformats.org/spreadsheetml/2006/main" count="152" uniqueCount="68">
  <si>
    <t xml:space="preserve">FOR ( Freight on Receipt ) rates for </t>
  </si>
  <si>
    <t xml:space="preserve">Brand/labels to be supplied to CSBC </t>
  </si>
  <si>
    <t>LANDING PRICE WITH E.D.P./E.F.P. TO CSBC FOR 2019-20</t>
  </si>
  <si>
    <t xml:space="preserve">Brand Name </t>
  </si>
  <si>
    <t xml:space="preserve">Label Name </t>
  </si>
  <si>
    <t xml:space="preserve">Glass </t>
  </si>
  <si>
    <t xml:space="preserve">Pack Size </t>
  </si>
  <si>
    <t xml:space="preserve">No. of bottles </t>
  </si>
  <si>
    <t>Strenght PL/BL</t>
  </si>
  <si>
    <t>Whether the product was approved by the Corpn in the previous Year 2019 -20 Yes/No.</t>
  </si>
  <si>
    <t>Whether the label has been registered with Excise Commissioner Chhatisgarh Yes/No. If so furnish Regn No.</t>
  </si>
  <si>
    <t xml:space="preserve">Whether the product by any other company in the previous year 2018 - 19 7 if so specify the name of the Co. and Attach NOC From thet Company </t>
  </si>
  <si>
    <t>EDP/EFP Price to CSBC Year 2019-20</t>
  </si>
  <si>
    <t>Landing price without Excise Duty Counter vailiing Duty ( CVD ) year 2019 -20</t>
  </si>
  <si>
    <t>Excise Duty/CVD Spirits 45% / malt 35% Landing price without Excise Duty ( CVD )</t>
  </si>
  <si>
    <t>Final Landing Price to CSBC Year 2019 -20</t>
  </si>
  <si>
    <t>Note :- 1/ Amount should be as per ANNEXURE - 1</t>
  </si>
  <si>
    <t>FLFM</t>
  </si>
  <si>
    <t>IMFL</t>
  </si>
  <si>
    <t>BEER</t>
  </si>
  <si>
    <t>VODKA</t>
  </si>
  <si>
    <t>WINE</t>
  </si>
  <si>
    <t>I declare that the information furnished above is true and correct.</t>
  </si>
  <si>
    <t>Place  :</t>
  </si>
  <si>
    <t xml:space="preserve">Date : </t>
  </si>
  <si>
    <t xml:space="preserve">Name </t>
  </si>
  <si>
    <t xml:space="preserve">Desiganation </t>
  </si>
  <si>
    <t>Address</t>
  </si>
  <si>
    <t xml:space="preserve">ANNEXURE - K </t>
  </si>
  <si>
    <r>
      <t xml:space="preserve">NAME OF THE COMPANY :-  </t>
    </r>
    <r>
      <rPr>
        <b/>
        <sz val="12"/>
        <color theme="1"/>
        <rFont val="Calibri"/>
        <family val="2"/>
        <scheme val="minor"/>
      </rPr>
      <t>Whiskin Spirits Pvt. Ltd.</t>
    </r>
  </si>
  <si>
    <t xml:space="preserve">RATE  OFFER </t>
  </si>
  <si>
    <t xml:space="preserve"> Whiskin Craft Special Reserve Grain Whisky </t>
  </si>
  <si>
    <t>Whiskin Craft Whisky</t>
  </si>
  <si>
    <t>Yes</t>
  </si>
  <si>
    <t>750 ml</t>
  </si>
  <si>
    <t>No</t>
  </si>
  <si>
    <t>Yes C.G.698/2018-19</t>
  </si>
  <si>
    <t>375 ml</t>
  </si>
  <si>
    <t>180 ml</t>
  </si>
  <si>
    <t>1000 ml</t>
  </si>
  <si>
    <t>Yes C.G.698/2018-20</t>
  </si>
  <si>
    <t>Yes C.G.698/2018-21</t>
  </si>
  <si>
    <t>Yes C.G.698/2018-22</t>
  </si>
  <si>
    <t>Glider Superior Grain Whisky</t>
  </si>
  <si>
    <t>Yes C.G.699/2018-19</t>
  </si>
  <si>
    <t>Yes C.G.699/2018-20</t>
  </si>
  <si>
    <t>Yes C.G.699/2018-21</t>
  </si>
  <si>
    <t>Dignity Pure Grain Whisky</t>
  </si>
  <si>
    <t>Yes C.G.700/2018-19</t>
  </si>
  <si>
    <t>Yes C.G.700/2018-20</t>
  </si>
  <si>
    <t>Yes C.G.700/2018-21</t>
  </si>
  <si>
    <t>Jogger XXX Rum</t>
  </si>
  <si>
    <t>Yes C.G.701/2018-19</t>
  </si>
  <si>
    <t>Yes C.G.701/2018-20</t>
  </si>
  <si>
    <t>Yes C.G.701/2018-21</t>
  </si>
  <si>
    <t>Canvas Vodka</t>
  </si>
  <si>
    <t>Yes C.G.702/2018-19</t>
  </si>
  <si>
    <t>Yes C.G.702/2018-20</t>
  </si>
  <si>
    <t>Yes C.G.702/2018-21</t>
  </si>
  <si>
    <t>Mr. Pranav Chawla</t>
  </si>
  <si>
    <t>Director</t>
  </si>
  <si>
    <t>187 Golf Links, New Delhi - 110003</t>
  </si>
  <si>
    <t>Delhi</t>
  </si>
  <si>
    <t>4th March 2019</t>
  </si>
  <si>
    <r>
      <t xml:space="preserve">NAME OF THE BOTTLING PALANT :- </t>
    </r>
    <r>
      <rPr>
        <b/>
        <sz val="12"/>
        <color theme="1"/>
        <rFont val="Calibri"/>
        <family val="2"/>
        <scheme val="minor"/>
      </rPr>
      <t xml:space="preserve"> C/o Batra Breweries &amp; Distilleries Pvt Ltd,Village Purkhali, District Ropar, Punjab - 140108</t>
    </r>
  </si>
  <si>
    <t xml:space="preserve">Signature of Chief Executive </t>
  </si>
  <si>
    <t xml:space="preserve">( Where there is the change in the supplier of any brand/label already registered with the Corporation , the present supplier shall </t>
  </si>
  <si>
    <t>enclose "No Objection Certificate " from the former supplier .)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</si>
</sst>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4"/>
  <sheetViews>
    <sheetView tabSelected="1" topLeftCell="A13" workbookViewId="0">
      <selection activeCell="B2" sqref="B2"/>
    </sheetView>
  </sheetViews>
  <sheetFormatPr defaultColWidth="8.85546875" defaultRowHeight="15"/>
  <cols>
    <col min="1" max="1" width="19" customWidth="1"/>
    <col min="2" max="2" width="18" customWidth="1"/>
    <col min="7" max="7" width="11" customWidth="1"/>
    <col min="8" max="8" width="17" customWidth="1"/>
    <col min="9" max="9" width="13.42578125" customWidth="1"/>
    <col min="10" max="10" width="10.140625" customWidth="1"/>
    <col min="11" max="11" width="10.7109375" customWidth="1"/>
    <col min="12" max="12" width="11" customWidth="1"/>
    <col min="13" max="13" width="10.7109375" customWidth="1"/>
  </cols>
  <sheetData>
    <row r="2" spans="1:13" ht="15.75">
      <c r="K2" s="3" t="s">
        <v>28</v>
      </c>
    </row>
    <row r="3" spans="1:13" ht="18.75">
      <c r="G3" s="2" t="s">
        <v>30</v>
      </c>
    </row>
    <row r="5" spans="1:13" ht="15.75">
      <c r="A5" s="4" t="s">
        <v>29</v>
      </c>
      <c r="B5" s="4"/>
      <c r="C5" s="4"/>
      <c r="D5" s="4"/>
      <c r="E5" s="4"/>
      <c r="F5" s="4"/>
      <c r="G5" s="4"/>
      <c r="H5" s="4"/>
      <c r="I5" s="4"/>
      <c r="J5" s="4" t="s">
        <v>0</v>
      </c>
    </row>
    <row r="6" spans="1:13" ht="15.75">
      <c r="A6" s="4"/>
      <c r="B6" s="4"/>
      <c r="C6" s="4"/>
      <c r="D6" s="4"/>
      <c r="E6" s="4"/>
      <c r="F6" s="4"/>
      <c r="G6" s="4"/>
      <c r="H6" s="4"/>
      <c r="I6" s="4"/>
      <c r="J6" s="4" t="s">
        <v>1</v>
      </c>
    </row>
    <row r="7" spans="1:13" ht="15.75">
      <c r="A7" s="4" t="s">
        <v>64</v>
      </c>
      <c r="B7" s="4"/>
      <c r="C7" s="4"/>
      <c r="D7" s="4"/>
      <c r="E7" s="4"/>
      <c r="F7" s="4"/>
      <c r="G7" s="4"/>
      <c r="H7" s="4"/>
      <c r="I7" s="4"/>
      <c r="J7" s="4"/>
    </row>
    <row r="8" spans="1:13" ht="15.7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3" ht="15.75">
      <c r="A9" s="4" t="s">
        <v>2</v>
      </c>
      <c r="B9" s="4"/>
      <c r="C9" s="4"/>
      <c r="D9" s="4"/>
      <c r="E9" s="4"/>
      <c r="F9" s="4"/>
      <c r="G9" s="4"/>
      <c r="H9" s="4"/>
      <c r="I9" s="4"/>
      <c r="J9" s="4"/>
    </row>
    <row r="11" spans="1:13" s="1" customFormat="1" ht="220.5">
      <c r="A11" s="5" t="s">
        <v>3</v>
      </c>
      <c r="B11" s="5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5" t="s">
        <v>9</v>
      </c>
      <c r="H11" s="5" t="s">
        <v>10</v>
      </c>
      <c r="I11" s="5" t="s">
        <v>11</v>
      </c>
      <c r="J11" s="5" t="s">
        <v>12</v>
      </c>
      <c r="K11" s="5" t="s">
        <v>13</v>
      </c>
      <c r="L11" s="5" t="s">
        <v>14</v>
      </c>
      <c r="M11" s="5" t="s">
        <v>15</v>
      </c>
    </row>
    <row r="12" spans="1:13" s="1" customFormat="1" ht="47.25">
      <c r="A12" s="6" t="s">
        <v>31</v>
      </c>
      <c r="B12" s="6" t="s">
        <v>32</v>
      </c>
      <c r="C12" s="6" t="s">
        <v>33</v>
      </c>
      <c r="D12" s="6" t="s">
        <v>34</v>
      </c>
      <c r="E12" s="6">
        <v>12</v>
      </c>
      <c r="F12" s="6">
        <v>6.75</v>
      </c>
      <c r="G12" s="6" t="s">
        <v>35</v>
      </c>
      <c r="H12" s="6" t="s">
        <v>36</v>
      </c>
      <c r="I12" s="6" t="s">
        <v>35</v>
      </c>
      <c r="J12" s="6">
        <v>1917</v>
      </c>
      <c r="K12" s="6">
        <v>2301.6999999999998</v>
      </c>
      <c r="L12" s="7">
        <f>K12*0.45</f>
        <v>1035.7649999999999</v>
      </c>
      <c r="M12" s="7">
        <f>K12+L12</f>
        <v>3337.4649999999997</v>
      </c>
    </row>
    <row r="13" spans="1:13" s="1" customFormat="1" ht="47.25">
      <c r="A13" s="6" t="s">
        <v>31</v>
      </c>
      <c r="B13" s="6" t="s">
        <v>32</v>
      </c>
      <c r="C13" s="6" t="s">
        <v>33</v>
      </c>
      <c r="D13" s="6" t="s">
        <v>37</v>
      </c>
      <c r="E13" s="6">
        <v>24</v>
      </c>
      <c r="F13" s="6">
        <v>6.75</v>
      </c>
      <c r="G13" s="6" t="s">
        <v>35</v>
      </c>
      <c r="H13" s="6" t="s">
        <v>40</v>
      </c>
      <c r="I13" s="6" t="s">
        <v>35</v>
      </c>
      <c r="J13" s="6">
        <v>1920</v>
      </c>
      <c r="K13" s="6">
        <v>2304.6999999999998</v>
      </c>
      <c r="L13" s="7">
        <f t="shared" ref="L13:L24" si="0">K13*0.45</f>
        <v>1037.115</v>
      </c>
      <c r="M13" s="7">
        <f t="shared" ref="M13:M21" si="1">K13+L13</f>
        <v>3341.8149999999996</v>
      </c>
    </row>
    <row r="14" spans="1:13" s="1" customFormat="1" ht="47.25">
      <c r="A14" s="6" t="s">
        <v>31</v>
      </c>
      <c r="B14" s="6" t="s">
        <v>32</v>
      </c>
      <c r="C14" s="6" t="s">
        <v>33</v>
      </c>
      <c r="D14" s="6" t="s">
        <v>38</v>
      </c>
      <c r="E14" s="6">
        <v>48</v>
      </c>
      <c r="F14" s="6">
        <v>6.48</v>
      </c>
      <c r="G14" s="6" t="s">
        <v>35</v>
      </c>
      <c r="H14" s="6" t="s">
        <v>41</v>
      </c>
      <c r="I14" s="6" t="s">
        <v>35</v>
      </c>
      <c r="J14" s="6">
        <v>2000</v>
      </c>
      <c r="K14" s="6">
        <v>2373.59</v>
      </c>
      <c r="L14" s="7">
        <f t="shared" si="0"/>
        <v>1068.1155000000001</v>
      </c>
      <c r="M14" s="7">
        <f t="shared" si="1"/>
        <v>3441.7055</v>
      </c>
    </row>
    <row r="15" spans="1:13" s="1" customFormat="1" ht="47.25">
      <c r="A15" s="6" t="s">
        <v>31</v>
      </c>
      <c r="B15" s="6" t="s">
        <v>32</v>
      </c>
      <c r="C15" s="6" t="s">
        <v>33</v>
      </c>
      <c r="D15" s="6" t="s">
        <v>39</v>
      </c>
      <c r="E15" s="6">
        <v>9</v>
      </c>
      <c r="F15" s="6">
        <v>6.75</v>
      </c>
      <c r="G15" s="6" t="s">
        <v>35</v>
      </c>
      <c r="H15" s="6" t="s">
        <v>42</v>
      </c>
      <c r="I15" s="6" t="s">
        <v>35</v>
      </c>
      <c r="J15" s="6">
        <v>1998</v>
      </c>
      <c r="K15" s="6">
        <v>2382.6999999999998</v>
      </c>
      <c r="L15" s="7">
        <f t="shared" si="0"/>
        <v>1072.2149999999999</v>
      </c>
      <c r="M15" s="7">
        <f t="shared" si="1"/>
        <v>3454.915</v>
      </c>
    </row>
    <row r="16" spans="1:13" s="1" customFormat="1" ht="31.5">
      <c r="A16" s="6" t="s">
        <v>43</v>
      </c>
      <c r="B16" s="6" t="s">
        <v>43</v>
      </c>
      <c r="C16" s="6" t="s">
        <v>33</v>
      </c>
      <c r="D16" s="6" t="s">
        <v>34</v>
      </c>
      <c r="E16" s="6">
        <v>12</v>
      </c>
      <c r="F16" s="6">
        <v>6.75</v>
      </c>
      <c r="G16" s="6" t="s">
        <v>35</v>
      </c>
      <c r="H16" s="6" t="s">
        <v>44</v>
      </c>
      <c r="I16" s="6" t="s">
        <v>35</v>
      </c>
      <c r="J16" s="6">
        <v>1525</v>
      </c>
      <c r="K16" s="6">
        <v>1909.7</v>
      </c>
      <c r="L16" s="7">
        <f t="shared" si="0"/>
        <v>859.36500000000001</v>
      </c>
      <c r="M16" s="7">
        <f t="shared" si="1"/>
        <v>2769.0650000000001</v>
      </c>
    </row>
    <row r="17" spans="1:13" s="1" customFormat="1" ht="31.5">
      <c r="A17" s="6" t="s">
        <v>43</v>
      </c>
      <c r="B17" s="6" t="s">
        <v>43</v>
      </c>
      <c r="C17" s="6" t="s">
        <v>33</v>
      </c>
      <c r="D17" s="6" t="s">
        <v>37</v>
      </c>
      <c r="E17" s="6">
        <v>24</v>
      </c>
      <c r="F17" s="6">
        <v>6.75</v>
      </c>
      <c r="G17" s="6" t="s">
        <v>35</v>
      </c>
      <c r="H17" s="6" t="s">
        <v>45</v>
      </c>
      <c r="I17" s="6" t="s">
        <v>35</v>
      </c>
      <c r="J17" s="6">
        <v>1527</v>
      </c>
      <c r="K17" s="6">
        <v>1911.7</v>
      </c>
      <c r="L17" s="7">
        <f t="shared" si="0"/>
        <v>860.26499999999999</v>
      </c>
      <c r="M17" s="7">
        <f t="shared" si="1"/>
        <v>2771.9650000000001</v>
      </c>
    </row>
    <row r="18" spans="1:13" s="1" customFormat="1" ht="31.5">
      <c r="A18" s="6" t="s">
        <v>43</v>
      </c>
      <c r="B18" s="6" t="s">
        <v>43</v>
      </c>
      <c r="C18" s="6" t="s">
        <v>33</v>
      </c>
      <c r="D18" s="6" t="s">
        <v>38</v>
      </c>
      <c r="E18" s="6">
        <v>48</v>
      </c>
      <c r="F18" s="6">
        <v>6.48</v>
      </c>
      <c r="G18" s="6" t="s">
        <v>35</v>
      </c>
      <c r="H18" s="6" t="s">
        <v>46</v>
      </c>
      <c r="I18" s="6" t="s">
        <v>35</v>
      </c>
      <c r="J18" s="6">
        <v>1527</v>
      </c>
      <c r="K18" s="6">
        <v>1900.59</v>
      </c>
      <c r="L18" s="7">
        <f t="shared" si="0"/>
        <v>855.26549999999997</v>
      </c>
      <c r="M18" s="7">
        <f t="shared" si="1"/>
        <v>2755.8554999999997</v>
      </c>
    </row>
    <row r="19" spans="1:13" s="1" customFormat="1" ht="31.5">
      <c r="A19" s="6" t="s">
        <v>47</v>
      </c>
      <c r="B19" s="6" t="s">
        <v>47</v>
      </c>
      <c r="C19" s="6" t="s">
        <v>33</v>
      </c>
      <c r="D19" s="6" t="s">
        <v>34</v>
      </c>
      <c r="E19" s="6">
        <v>12</v>
      </c>
      <c r="F19" s="6">
        <v>6.75</v>
      </c>
      <c r="G19" s="6" t="s">
        <v>35</v>
      </c>
      <c r="H19" s="6" t="s">
        <v>48</v>
      </c>
      <c r="I19" s="6" t="s">
        <v>35</v>
      </c>
      <c r="J19" s="6">
        <v>1100</v>
      </c>
      <c r="K19" s="7">
        <v>1484.7</v>
      </c>
      <c r="L19" s="7">
        <f t="shared" si="0"/>
        <v>668.11500000000001</v>
      </c>
      <c r="M19" s="7">
        <f t="shared" si="1"/>
        <v>2152.8150000000001</v>
      </c>
    </row>
    <row r="20" spans="1:13" s="1" customFormat="1" ht="31.5">
      <c r="A20" s="6" t="s">
        <v>47</v>
      </c>
      <c r="B20" s="6" t="s">
        <v>47</v>
      </c>
      <c r="C20" s="6" t="s">
        <v>33</v>
      </c>
      <c r="D20" s="6" t="s">
        <v>37</v>
      </c>
      <c r="E20" s="6">
        <v>24</v>
      </c>
      <c r="F20" s="6">
        <v>6.75</v>
      </c>
      <c r="G20" s="6" t="s">
        <v>35</v>
      </c>
      <c r="H20" s="6" t="s">
        <v>49</v>
      </c>
      <c r="I20" s="6" t="s">
        <v>35</v>
      </c>
      <c r="J20" s="6">
        <v>1100</v>
      </c>
      <c r="K20" s="7">
        <v>1484.7</v>
      </c>
      <c r="L20" s="7">
        <f t="shared" si="0"/>
        <v>668.11500000000001</v>
      </c>
      <c r="M20" s="7">
        <f t="shared" si="1"/>
        <v>2152.8150000000001</v>
      </c>
    </row>
    <row r="21" spans="1:13" s="1" customFormat="1" ht="31.5">
      <c r="A21" s="6" t="s">
        <v>47</v>
      </c>
      <c r="B21" s="6" t="s">
        <v>47</v>
      </c>
      <c r="C21" s="6" t="s">
        <v>33</v>
      </c>
      <c r="D21" s="6" t="s">
        <v>38</v>
      </c>
      <c r="E21" s="6">
        <v>48</v>
      </c>
      <c r="F21" s="6">
        <v>6.48</v>
      </c>
      <c r="G21" s="6" t="s">
        <v>35</v>
      </c>
      <c r="H21" s="6" t="s">
        <v>50</v>
      </c>
      <c r="I21" s="6" t="s">
        <v>35</v>
      </c>
      <c r="J21" s="6">
        <v>1126.4000000000001</v>
      </c>
      <c r="K21" s="7">
        <v>1499.99</v>
      </c>
      <c r="L21" s="7">
        <f t="shared" si="0"/>
        <v>674.99549999999999</v>
      </c>
      <c r="M21" s="7">
        <f t="shared" si="1"/>
        <v>2174.9854999999998</v>
      </c>
    </row>
    <row r="22" spans="1:13" s="1" customFormat="1" ht="31.5">
      <c r="A22" s="6" t="s">
        <v>51</v>
      </c>
      <c r="B22" s="6" t="s">
        <v>51</v>
      </c>
      <c r="C22" s="6" t="s">
        <v>33</v>
      </c>
      <c r="D22" s="6" t="s">
        <v>34</v>
      </c>
      <c r="E22" s="6">
        <v>12</v>
      </c>
      <c r="F22" s="6">
        <v>6.75</v>
      </c>
      <c r="G22" s="6" t="s">
        <v>35</v>
      </c>
      <c r="H22" s="6" t="s">
        <v>52</v>
      </c>
      <c r="I22" s="6" t="s">
        <v>35</v>
      </c>
      <c r="J22" s="6">
        <v>1100</v>
      </c>
      <c r="K22" s="7">
        <v>1484.7</v>
      </c>
      <c r="L22" s="7">
        <f t="shared" si="0"/>
        <v>668.11500000000001</v>
      </c>
      <c r="M22" s="7">
        <f t="shared" ref="M22:M24" si="2">K22+L22</f>
        <v>2152.8150000000001</v>
      </c>
    </row>
    <row r="23" spans="1:13" s="1" customFormat="1" ht="31.5">
      <c r="A23" s="6" t="s">
        <v>51</v>
      </c>
      <c r="B23" s="6" t="s">
        <v>51</v>
      </c>
      <c r="C23" s="6" t="s">
        <v>33</v>
      </c>
      <c r="D23" s="6" t="s">
        <v>37</v>
      </c>
      <c r="E23" s="6">
        <v>24</v>
      </c>
      <c r="F23" s="6">
        <v>6.75</v>
      </c>
      <c r="G23" s="6" t="s">
        <v>35</v>
      </c>
      <c r="H23" s="6" t="s">
        <v>53</v>
      </c>
      <c r="I23" s="6" t="s">
        <v>35</v>
      </c>
      <c r="J23" s="6">
        <v>1100</v>
      </c>
      <c r="K23" s="7">
        <v>1484.7</v>
      </c>
      <c r="L23" s="7">
        <f t="shared" si="0"/>
        <v>668.11500000000001</v>
      </c>
      <c r="M23" s="7">
        <f t="shared" si="2"/>
        <v>2152.8150000000001</v>
      </c>
    </row>
    <row r="24" spans="1:13" s="1" customFormat="1" ht="31.5">
      <c r="A24" s="6" t="s">
        <v>51</v>
      </c>
      <c r="B24" s="6" t="s">
        <v>51</v>
      </c>
      <c r="C24" s="6" t="s">
        <v>33</v>
      </c>
      <c r="D24" s="6" t="s">
        <v>38</v>
      </c>
      <c r="E24" s="6">
        <v>48</v>
      </c>
      <c r="F24" s="6">
        <v>6.48</v>
      </c>
      <c r="G24" s="6" t="s">
        <v>35</v>
      </c>
      <c r="H24" s="6" t="s">
        <v>54</v>
      </c>
      <c r="I24" s="6" t="s">
        <v>35</v>
      </c>
      <c r="J24" s="6">
        <v>1126.4000000000001</v>
      </c>
      <c r="K24" s="7">
        <v>1499.99</v>
      </c>
      <c r="L24" s="7">
        <f t="shared" si="0"/>
        <v>674.99549999999999</v>
      </c>
      <c r="M24" s="7">
        <f t="shared" si="2"/>
        <v>2174.9854999999998</v>
      </c>
    </row>
    <row r="25" spans="1:13" s="1" customFormat="1" ht="31.5">
      <c r="A25" s="6" t="s">
        <v>55</v>
      </c>
      <c r="B25" s="6" t="s">
        <v>55</v>
      </c>
      <c r="C25" s="6" t="s">
        <v>33</v>
      </c>
      <c r="D25" s="6" t="s">
        <v>34</v>
      </c>
      <c r="E25" s="6">
        <v>12</v>
      </c>
      <c r="F25" s="6">
        <v>6.75</v>
      </c>
      <c r="G25" s="6" t="s">
        <v>35</v>
      </c>
      <c r="H25" s="6" t="s">
        <v>56</v>
      </c>
      <c r="I25" s="6" t="s">
        <v>35</v>
      </c>
      <c r="J25" s="6">
        <v>1917</v>
      </c>
      <c r="K25" s="6">
        <v>2301.6999999999998</v>
      </c>
      <c r="L25" s="7">
        <f>K25*0.45</f>
        <v>1035.7649999999999</v>
      </c>
      <c r="M25" s="7">
        <f>K25+L25</f>
        <v>3337.4649999999997</v>
      </c>
    </row>
    <row r="26" spans="1:13" s="1" customFormat="1" ht="31.5">
      <c r="A26" s="6" t="s">
        <v>55</v>
      </c>
      <c r="B26" s="6" t="s">
        <v>55</v>
      </c>
      <c r="C26" s="6" t="s">
        <v>33</v>
      </c>
      <c r="D26" s="6" t="s">
        <v>37</v>
      </c>
      <c r="E26" s="6">
        <v>24</v>
      </c>
      <c r="F26" s="6">
        <v>6.75</v>
      </c>
      <c r="G26" s="6" t="s">
        <v>35</v>
      </c>
      <c r="H26" s="6" t="s">
        <v>57</v>
      </c>
      <c r="I26" s="6" t="s">
        <v>35</v>
      </c>
      <c r="J26" s="6">
        <v>1920</v>
      </c>
      <c r="K26" s="6">
        <v>2304.6999999999998</v>
      </c>
      <c r="L26" s="7">
        <f t="shared" ref="L26" si="3">K26*0.45</f>
        <v>1037.115</v>
      </c>
      <c r="M26" s="7">
        <f t="shared" ref="M26:M27" si="4">K26+L26</f>
        <v>3341.8149999999996</v>
      </c>
    </row>
    <row r="27" spans="1:13" s="1" customFormat="1" ht="31.5">
      <c r="A27" s="6" t="s">
        <v>55</v>
      </c>
      <c r="B27" s="6" t="s">
        <v>55</v>
      </c>
      <c r="C27" s="6" t="s">
        <v>33</v>
      </c>
      <c r="D27" s="6" t="s">
        <v>38</v>
      </c>
      <c r="E27" s="6">
        <v>48</v>
      </c>
      <c r="F27" s="6">
        <v>6.48</v>
      </c>
      <c r="G27" s="6" t="s">
        <v>35</v>
      </c>
      <c r="H27" s="6" t="s">
        <v>58</v>
      </c>
      <c r="I27" s="6" t="s">
        <v>35</v>
      </c>
      <c r="J27" s="6">
        <v>2000</v>
      </c>
      <c r="K27" s="6">
        <v>2373.59</v>
      </c>
      <c r="L27" s="7">
        <f t="shared" ref="L27" si="5">K27*0.45</f>
        <v>1068.1155000000001</v>
      </c>
      <c r="M27" s="7">
        <f t="shared" si="4"/>
        <v>3441.7055</v>
      </c>
    </row>
    <row r="28" spans="1:13" ht="15.75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75" hidden="1">
      <c r="A30" s="4"/>
      <c r="B30" s="4" t="s">
        <v>17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5.75">
      <c r="A31" s="4"/>
      <c r="B31" s="4" t="s">
        <v>18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75" hidden="1">
      <c r="A32" s="4"/>
      <c r="B32" s="4" t="s">
        <v>19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75" hidden="1">
      <c r="A33" s="4"/>
      <c r="B33" s="4" t="s">
        <v>20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hidden="1">
      <c r="A34" s="4"/>
      <c r="B34" s="4" t="s">
        <v>21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75">
      <c r="A35" s="4" t="s">
        <v>66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75">
      <c r="A36" s="4" t="s">
        <v>67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75">
      <c r="A37" s="4"/>
      <c r="B37" s="4" t="s">
        <v>22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75">
      <c r="A39" s="4"/>
      <c r="B39" s="4" t="s">
        <v>23</v>
      </c>
      <c r="C39" s="4" t="s">
        <v>62</v>
      </c>
      <c r="D39" s="4"/>
      <c r="E39" s="4"/>
      <c r="F39" s="4"/>
      <c r="G39" s="4"/>
      <c r="H39" s="4"/>
      <c r="I39" s="4" t="s">
        <v>65</v>
      </c>
      <c r="K39" s="4"/>
      <c r="L39" s="4"/>
      <c r="M39" s="4"/>
    </row>
    <row r="40" spans="1:13" ht="15.75">
      <c r="A40" s="4"/>
      <c r="B40" s="4"/>
      <c r="C40" s="4"/>
      <c r="D40" s="4"/>
      <c r="E40" s="4"/>
      <c r="F40" s="4"/>
      <c r="G40" s="4"/>
      <c r="H40" s="4"/>
      <c r="I40" s="4"/>
      <c r="K40" s="4"/>
      <c r="L40" s="4"/>
      <c r="M40" s="4"/>
    </row>
    <row r="41" spans="1:13" ht="15.75">
      <c r="A41" s="4"/>
      <c r="B41" s="4" t="s">
        <v>24</v>
      </c>
      <c r="C41" s="4" t="s">
        <v>63</v>
      </c>
      <c r="D41" s="4"/>
      <c r="E41" s="4"/>
      <c r="F41" s="4"/>
      <c r="G41" s="4"/>
      <c r="H41" s="4"/>
      <c r="I41" s="4" t="s">
        <v>25</v>
      </c>
      <c r="K41" s="4" t="s">
        <v>59</v>
      </c>
      <c r="L41" s="4"/>
      <c r="M41" s="4"/>
    </row>
    <row r="42" spans="1:13" ht="15.75">
      <c r="A42" s="4"/>
      <c r="B42" s="4"/>
      <c r="C42" s="4"/>
      <c r="D42" s="4"/>
      <c r="E42" s="4"/>
      <c r="F42" s="4"/>
      <c r="G42" s="4"/>
      <c r="H42" s="4"/>
      <c r="I42" s="4"/>
      <c r="K42" s="4"/>
      <c r="L42" s="4"/>
      <c r="M42" s="4"/>
    </row>
    <row r="43" spans="1:13" ht="15.75">
      <c r="A43" s="4"/>
      <c r="B43" s="4"/>
      <c r="C43" s="4"/>
      <c r="D43" s="4"/>
      <c r="E43" s="4"/>
      <c r="F43" s="4"/>
      <c r="G43" s="4"/>
      <c r="H43" s="4"/>
      <c r="I43" s="4" t="s">
        <v>26</v>
      </c>
      <c r="K43" s="4" t="s">
        <v>60</v>
      </c>
      <c r="L43" s="4"/>
      <c r="M43" s="4"/>
    </row>
    <row r="44" spans="1:13" ht="15.75">
      <c r="A44" s="4"/>
      <c r="B44" s="4"/>
      <c r="C44" s="4"/>
      <c r="D44" s="4"/>
      <c r="E44" s="4"/>
      <c r="F44" s="4"/>
      <c r="G44" s="4"/>
      <c r="H44" s="4"/>
      <c r="I44" s="4" t="s">
        <v>27</v>
      </c>
      <c r="K44" s="4" t="s">
        <v>61</v>
      </c>
      <c r="L44" s="4"/>
      <c r="M44" s="4"/>
    </row>
  </sheetData>
  <phoneticPr fontId="6" type="noConversion"/>
  <pageMargins left="0" right="0" top="0.75" bottom="1" header="0.3" footer="0.3"/>
  <pageSetup paperSize="9" scale="64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Sheet4</vt:lpstr>
      <vt:lpstr>Sheet4!Print_Area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2019-03-05T07:00:19Z</cp:lastPrinted>
  <dcterms:created xsi:type="dcterms:W3CDTF">2006-09-16T00:00:00Z</dcterms:created>
  <dcterms:modified xsi:type="dcterms:W3CDTF">2019-03-06T12:29:56Z</dcterms:modified>
</cp:coreProperties>
</file>